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9" documentId="8_{A48EF9F4-0AD9-415C-9014-EA13C87B0FED}" xr6:coauthVersionLast="47" xr6:coauthVersionMax="47" xr10:uidLastSave="{C1B615F2-868A-4B9A-B9F8-2D4E6DB516A6}"/>
  <bookViews>
    <workbookView xWindow="-120" yWindow="-120" windowWidth="29040" windowHeight="15720" xr2:uid="{F50EBDA9-D3C2-4A16-A62E-8F1E62F34F40}"/>
  </bookViews>
  <sheets>
    <sheet name="Steve Naidama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P12" i="3" s="1" a="1"/>
  <c r="P12" i="3" s="1"/>
  <c r="C1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R11" i="3" a="1"/>
  <c r="R11" i="3" s="1"/>
  <c r="N11" i="3" a="1"/>
  <c r="N11"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P10" i="3" l="1" a="1"/>
  <c r="P10" i="3" s="1"/>
  <c r="R10" i="3" a="1"/>
  <c r="R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<sst xmlns="http://schemas.openxmlformats.org/spreadsheetml/2006/main" count="392" uniqueCount="204">
  <si>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</si>
  <si>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</si>
  <si>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</si>
  <si>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</si>
  <si>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</si>
  <si>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</si>
  <si>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</si>
  <si>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</si>
  <si>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</si>
  <si>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</si>
  <si>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</si>
  <si>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</si>
  <si>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</si>
  <si>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</si>
  <si>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</si>
  <si>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</si>
  <si>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</si>
  <si>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</si>
  <si>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</si>
  <si>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</si>
  <si>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</si>
  <si>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</si>
  <si>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</si>
  <si>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</si>
  <si>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</si>
  <si>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</si>
  <si>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</si>
  <si>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</si>
  <si>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</si>
  <si>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</si>
  <si>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</si>
  <si>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</si>
  <si>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</si>
  <si>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</si>
  <si>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</si>
  <si>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</si>
  <si>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</si>
  <si>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</si>
  <si>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</si>
  <si>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</si>
  <si>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</si>
  <si>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</si>
  <si>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</si>
  <si>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</si>
  <si>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</si>
  <si>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</si>
  <si>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</si>
  <si>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</si>
  <si>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</si>
  <si>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</si>
  <si>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</si>
  <si>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</si>
  <si>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</si>
  <si>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</si>
  <si>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</si>
  <si>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</si>
  <si>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</si>
  <si>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</si>
  <si>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</si>
  <si>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</si>
  <si>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</si>
  <si>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</si>
  <si>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</si>
  <si>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</si>
  <si>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</si>
  <si>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</si>
  <si>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</si>
  <si>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</si>
  <si>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</si>
  <si>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</si>
  <si>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</si>
  <si>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</si>
  <si>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</si>
  <si>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</si>
  <si>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</si>
  <si>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</si>
  <si>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</si>
  <si>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</si>
  <si>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</si>
  <si>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</si>
  <si>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</si>
  <si>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</si>
  <si>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</si>
  <si>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</si>
  <si>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</si>
  <si>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</si>
  <si>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</si>
  <si>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</si>
  <si>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</si>
  <si>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</si>
  <si>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</si>
  <si>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</si>
  <si>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</si>
  <si>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</si>
  <si>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</si>
  <si>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</si>
  <si>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</si>
  <si>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</si>
  <si>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</si>
  <si>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</si>
  <si>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</si>
  <si>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</si>
  <si>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</si>
  <si>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</si>
  <si>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</si>
  <si>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</si>
  <si>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</si>
  <si>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</si>
  <si>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</si>
  <si>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</si>
  <si>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</si>
  <si>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</si>
  <si>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</si>
  <si>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</si>
  <si>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</si>
  <si>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</si>
  <si>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</si>
  <si>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</si>
  <si>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</si>
  <si>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</si>
  <si>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</si>
  <si>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</si>
  <si>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</si>
  <si>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</si>
  <si>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</si>
  <si>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</si>
  <si>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</si>
  <si>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</si>
  <si>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</si>
  <si>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</si>
  <si>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</si>
  <si>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</si>
  <si>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</si>
  <si>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</si>
  <si>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</si>
  <si>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</si>
  <si>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</si>
  <si>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</si>
  <si>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</si>
  <si>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</si>
  <si>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</si>
  <si>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</si>
  <si>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</si>
  <si>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</si>
  <si>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</si>
  <si>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</si>
  <si>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</si>
  <si>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</si>
  <si>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</si>
  <si>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</si>
  <si>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</si>
  <si>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</si>
  <si>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</si>
  <si>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</si>
  <si>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</si>
  <si>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</si>
  <si>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</si>
  <si>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</si>
  <si>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</si>
  <si>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</si>
  <si>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</si>
  <si>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</si>
  <si>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</si>
  <si>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</si>
  <si>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</si>
  <si>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</si>
  <si>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</si>
  <si>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</si>
  <si>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</si>
  <si>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</si>
  <si>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</si>
  <si>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</si>
  <si>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</si>
  <si>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</si>
  <si>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</si>
  <si>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</si>
  <si>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Naidamast</t>
  </si>
  <si>
    <t>AoT</t>
  </si>
  <si>
    <t>Lt. Col.</t>
  </si>
  <si>
    <t>BC AoT 1Q</t>
  </si>
  <si>
    <t>AoT BC 2Q</t>
  </si>
  <si>
    <t>AoT BC 3Q</t>
  </si>
  <si>
    <t>Dixie Medal</t>
  </si>
  <si>
    <t>Steve Naidamast, CSA</t>
  </si>
  <si>
    <t>Ashdoll Ren, CSA</t>
  </si>
  <si>
    <t>WDS Gettysburg</t>
  </si>
  <si>
    <t>Nicholas Kunz, CSA</t>
  </si>
  <si>
    <t>TS Gettysburg</t>
  </si>
  <si>
    <t>.</t>
  </si>
  <si>
    <t>WDS Vicksburg</t>
  </si>
  <si>
    <t>pgsb_c1u1.scn /38</t>
  </si>
  <si>
    <t>Lynn Newell, USA</t>
  </si>
  <si>
    <t>cbp_c2u2.scn /45</t>
  </si>
  <si>
    <t>!historical 1.1.2 Oak Hill - July 1st – Gettysburg [6 Turns]</t>
  </si>
  <si>
    <t>13a: The Battle of Gettysburg [149 Turns]</t>
  </si>
  <si>
    <t>Other (Not Listed Above or Unknown)</t>
  </si>
  <si>
    <t>!BG 001 – The Battle of Gettysburg (2024 Version) [145 Turns]</t>
  </si>
  <si>
    <t>Ed Blackburn, CSA</t>
  </si>
  <si>
    <t>David Peek, CSA</t>
  </si>
  <si>
    <t>WDS Antietam</t>
  </si>
  <si>
    <t>070: Gap_Warrenton Collision [40 Turns]</t>
  </si>
  <si>
    <t>John Kesson, CSA</t>
  </si>
  <si>
    <t>Kennon Whitehead, CSA</t>
  </si>
  <si>
    <t>Jay Schuck,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</si>
</sst>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2022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2</v>
      </c>
      <c r="E6" s="23">
        <f t="shared" ref="E6:H6" si="0">E10+E14+E18+E22</f>
        <v>0</v>
      </c>
      <c r="F6" s="23">
        <f t="shared" si="0"/>
        <v>4</v>
      </c>
      <c r="G6" s="23">
        <f t="shared" si="0"/>
        <v>1</v>
      </c>
      <c r="H6" s="23">
        <f t="shared" si="0"/>
        <v>0</v>
      </c>
      <c r="I6" s="54">
        <f>SUM(D6:H6)</f>
        <v>7</v>
      </c>
      <c r="J6" s="55">
        <f>(2*(D6+E6)+F6)/(2*I6)</f>
        <v>0.5714285714285714</v>
      </c>
      <c r="K6" s="55">
        <f>(2*(G6+H6)+F6)/(2*I6)</f>
        <v>0.42857142857142855</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66" t="s">
        <v>117</v>
      </c>
      <c r="U6" s="67"/>
      <c r="V6" s="31">
        <f>COUNTIFS('DOR Games'!G2:G4993,"WDS Antietam")</f>
        <v>1</v>
      </c>
      <c r="W6" s="66" t="s">
        <v>117</v>
      </c>
      <c r="X6" s="67"/>
      <c r="Y6" s="31">
        <f>COUNTIFS('DOR Games'!G2:G4994,"TS Antietam")</f>
        <v>0</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6" t="s">
        <v>119</v>
      </c>
      <c r="U7" s="67"/>
      <c r="V7" s="31">
        <f>COUNTIFS('DOR Games'!G2:G4994,"WDS Atlanta")</f>
        <v>0</v>
      </c>
      <c r="W7" s="66" t="s">
        <v>120</v>
      </c>
      <c r="X7" s="67"/>
      <c r="Y7" s="31">
        <f>COUNTIFS('DOR Games'!G2:G4994,"TS Bull Run")</f>
        <v>0</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122</v>
      </c>
      <c r="U8" s="67"/>
      <c r="V8" s="31">
        <f>COUNTIFS('DOR Games'!G2:G4995,"WDS Chancellorsville")</f>
        <v>0</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90.295000000000002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6" t="s">
        <v>123</v>
      </c>
      <c r="U9" s="67"/>
      <c r="V9" s="31">
        <f>COUNTIFS('DOR Games'!G2:G4996,"WDS Chickamauga")</f>
        <v>0</v>
      </c>
      <c r="W9" s="66" t="s">
        <v>127</v>
      </c>
      <c r="X9" s="67"/>
      <c r="Y9" s="31">
        <f>COUNTIFS('DOR Games'!G2:G4996,"TS Gettysburg")</f>
        <v>1</v>
      </c>
      <c r="Z9" s="66" t="s">
        <v>124</v>
      </c>
      <c r="AA9" s="67"/>
      <c r="AB9" s="31">
        <f>COUNTIFS('DOR Games'!$G:$G,"War Between The States (WBTS)")</f>
        <v>0</v>
      </c>
    </row>
    <row r="10" spans="1:28" x14ac:dyDescent="0.25">
      <c r="A10" s="40" t="s">
        <v>92</v>
      </c>
      <c r="B10" s="58">
        <f>'OBD File'!D3</f>
        <v>59.295000000000002</v>
      </c>
      <c r="C10" s="2"/>
      <c r="D10" s="23">
        <f>'DOR Games'!BH4</f>
        <v>1</v>
      </c>
      <c r="E10" s="23">
        <f>'DOR Games'!BI4</f>
        <v>0</v>
      </c>
      <c r="F10" s="23">
        <f>'DOR Games'!BJ4</f>
        <v>0</v>
      </c>
      <c r="G10" s="23">
        <f>'DOR Games'!BK4</f>
        <v>0</v>
      </c>
      <c r="H10" s="23">
        <f>'DOR Games'!BL4</f>
        <v>0</v>
      </c>
      <c r="I10" s="54">
        <f>SUM(D10:H10)</f>
        <v>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128</v>
      </c>
      <c r="U10" s="67"/>
      <c r="V10" s="31">
        <f>COUNTIFS('DOR Games'!G2:G4997,"WDS Corinth")</f>
        <v>0</v>
      </c>
      <c r="W10" s="66" t="s">
        <v>129</v>
      </c>
      <c r="X10" s="67"/>
      <c r="Y10" s="31">
        <f>COUNTIFS('DOR Games'!G2:G4997,"TS Shiloh")</f>
        <v>0</v>
      </c>
      <c r="Z10" s="2"/>
      <c r="AA10" s="2"/>
      <c r="AB10" s="2"/>
    </row>
    <row r="11" spans="1:28" x14ac:dyDescent="0.25">
      <c r="A11" s="40" t="s">
        <v>93</v>
      </c>
      <c r="B11" s="58">
        <f>'OBD File'!M3</f>
        <v>31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3</v>
      </c>
      <c r="G14" s="23">
        <f>'DOR Games'!BK9</f>
        <v>1</v>
      </c>
      <c r="H14" s="23">
        <f>'DOR Games'!BL9</f>
        <v>0</v>
      </c>
      <c r="I14" s="54">
        <f>SUM(D14:H14)</f>
        <v>5</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127</v>
      </c>
      <c r="U14" s="67"/>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8</v>
      </c>
      <c r="S15" s="2"/>
      <c r="T15" s="66" t="s">
        <v>134</v>
      </c>
      <c r="U15" s="6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15</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81</v>
      </c>
      <c r="S20" s="2"/>
      <c r="T20" s="66" t="s">
        <v>129</v>
      </c>
      <c r="U20" s="6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147</v>
      </c>
      <c r="U21" s="67"/>
      <c r="V21" s="31">
        <f>COUNTIFS('DOR Games'!G2:G5007,"WDS Vicksburg")</f>
        <v>4</v>
      </c>
      <c r="W21" s="2"/>
      <c r="X21" s="2"/>
      <c r="Y21" s="2"/>
      <c r="Z21" s="68" t="s">
        <v>109</v>
      </c>
      <c r="AA21" s="69"/>
      <c r="AB21" s="36">
        <f>SUM(V6:V21,Y6:Y10,AB6:AB8)</f>
        <v>8</v>
      </c>
    </row>
    <row r="22" spans="1:28" x14ac:dyDescent="0.25">
      <c r="A22" s="29" t="s">
        <v>111</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117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213</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12</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155</v>
      </c>
      <c r="J31" s="2"/>
      <c r="K31" s="2"/>
      <c r="L31" s="2"/>
      <c r="M31" s="2"/>
      <c r="N31" s="2"/>
      <c r="O31" s="32" t="s">
        <v>137</v>
      </c>
      <c r="P31" s="33">
        <f>COUNTIFS('DOR Games'!$J$2:$J$5000,"&gt;=10",'DOR Games'!$J$2:$J$5000,"&lt;=49")</f>
        <v>5</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0</v>
      </c>
      <c r="J32" s="2"/>
      <c r="K32" s="2"/>
      <c r="L32" s="2"/>
      <c r="M32" s="2"/>
      <c r="N32" s="2"/>
      <c r="O32" s="32" t="s">
        <v>140</v>
      </c>
      <c r="P32" s="33">
        <f>COUNTIFS('DOR Games'!$J$2:$J$5000,"&gt;=50",'DOR Games'!$J$2:$J$5000,"&lt;=99")</f>
        <v>1</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40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26.625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12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1" sqref="F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22367</v>
      </c>
      <c r="B3" s="16">
        <f>'DOR Games'!B2</f>
        <v>44868</v>
      </c>
      <c r="C3" s="45">
        <f>'DOR Games'!AH2</f>
        <v>30</v>
      </c>
      <c r="D3" s="46">
        <f>SUM($C$3:$C$5000)</f>
        <v>59.295000000000002</v>
      </c>
      <c r="F3" s="16">
        <v>45019</v>
      </c>
      <c r="G3" s="21" t="s">
        <v>179</v>
      </c>
      <c r="H3" s="21">
        <v>7</v>
      </c>
      <c r="I3" s="46">
        <f>SUM(H3:H5000)</f>
        <v>31</v>
      </c>
      <c r="K3" s="95">
        <f>D3</f>
        <v>59.295000000000002</v>
      </c>
      <c r="L3" s="96"/>
      <c r="M3" s="95">
        <f>I3</f>
        <v>31</v>
      </c>
      <c r="N3" s="96"/>
    </row>
    <row r="4" spans="1:14" x14ac:dyDescent="0.25">
      <c r="A4" s="65">
        <f>'DOR Games'!A3</f>
        <v>22433</v>
      </c>
      <c r="B4" s="16">
        <f>'DOR Games'!B3</f>
        <v>44905</v>
      </c>
      <c r="C4" s="45">
        <f>'DOR Games'!AH3</f>
        <v>1.125</v>
      </c>
      <c r="F4" s="16">
        <v>45117</v>
      </c>
      <c r="G4" s="21" t="s">
        <v>180</v>
      </c>
      <c r="H4" s="21">
        <v>8</v>
      </c>
      <c r="L4" s="86" t="s">
        <v>96</v>
      </c>
      <c r="M4" s="87"/>
    </row>
    <row r="5" spans="1:14" x14ac:dyDescent="0.25">
      <c r="A5" s="65">
        <f>'DOR Games'!A4</f>
        <v>22509</v>
      </c>
      <c r="B5" s="16">
        <f>'DOR Games'!B4</f>
        <v>44955</v>
      </c>
      <c r="C5" s="45">
        <f>'DOR Games'!AH4</f>
        <v>2.88</v>
      </c>
      <c r="F5" s="16">
        <v>45201</v>
      </c>
      <c r="G5" s="21" t="s">
        <v>181</v>
      </c>
      <c r="H5" s="21">
        <v>6</v>
      </c>
      <c r="L5" s="88">
        <f>SUM(K3+M3)</f>
        <v>90.295000000000002</v>
      </c>
      <c r="M5" s="89"/>
    </row>
    <row r="6" spans="1:14" x14ac:dyDescent="0.25">
      <c r="A6" s="65">
        <f>'DOR Games'!A5</f>
        <v>22515</v>
      </c>
      <c r="B6" s="16">
        <f>'DOR Games'!B5</f>
        <v>44959</v>
      </c>
      <c r="C6" s="45">
        <f>'DOR Games'!AH5</f>
        <v>2.1799999999999997</v>
      </c>
      <c r="F6" s="16">
        <v>45717</v>
      </c>
      <c r="G6" s="21" t="s">
        <v>182</v>
      </c>
      <c r="H6" s="21">
        <v>10</v>
      </c>
      <c r="L6" s="90"/>
      <c r="M6" s="91"/>
    </row>
    <row r="7" spans="1:14" x14ac:dyDescent="0.25">
      <c r="A7" s="65">
        <f>'DOR Games'!A6</f>
        <v>22551</v>
      </c>
      <c r="B7" s="16">
        <f>'DOR Games'!B6</f>
        <v>44987</v>
      </c>
      <c r="C7" s="45">
        <f>'DOR Games'!AH6</f>
        <v>4.3599999999999994</v>
      </c>
      <c r="F7" s="16"/>
      <c r="G7" s="21"/>
      <c r="H7" s="21"/>
    </row>
    <row r="8" spans="1:14" x14ac:dyDescent="0.25">
      <c r="A8" s="65">
        <f>'DOR Games'!A7</f>
        <v>22738</v>
      </c>
      <c r="B8" s="16">
        <f>'DOR Games'!B7</f>
        <v>45118</v>
      </c>
      <c r="C8" s="45">
        <f>'DOR Games'!AH7</f>
        <v>4.125</v>
      </c>
      <c r="F8" s="16"/>
      <c r="G8" s="21"/>
      <c r="H8" s="21"/>
    </row>
    <row r="9" spans="1:14" x14ac:dyDescent="0.25">
      <c r="A9" s="65">
        <f>'DOR Games'!A8</f>
        <v>23172</v>
      </c>
      <c r="B9" s="16">
        <f>'DOR Games'!B8</f>
        <v>45659</v>
      </c>
      <c r="C9" s="45">
        <f>'DOR Games'!AH8</f>
        <v>9.625</v>
      </c>
      <c r="F9" s="16"/>
      <c r="G9" s="21"/>
      <c r="H9" s="21"/>
    </row>
    <row r="10" spans="1:14" x14ac:dyDescent="0.25">
      <c r="A10" s="65">
        <f>'DOR Games'!A9</f>
        <v>23436</v>
      </c>
      <c r="B10" s="16">
        <f>'DOR Games'!B9</f>
        <v>45839</v>
      </c>
      <c r="C10" s="45">
        <f>'DOR Games'!AH9</f>
        <v>5</v>
      </c>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Naidamast'!A1</f>
        <v>Steve Naidamast</v>
      </c>
      <c r="BH1" s="14" t="s">
        <v>11</v>
      </c>
      <c r="BI1" s="14" t="s">
        <v>12</v>
      </c>
      <c r="BJ1" s="14" t="s">
        <v>5</v>
      </c>
      <c r="BK1" s="14" t="s">
        <v>14</v>
      </c>
      <c r="BL1" s="14" t="s">
        <v>15</v>
      </c>
    </row>
    <row r="2" spans="1:75" x14ac:dyDescent="0.25">
      <c r="A2" s="62">
        <v>22367</v>
      </c>
      <c r="B2" s="16">
        <v>44868</v>
      </c>
      <c r="C2" t="s">
        <v>62</v>
      </c>
      <c r="D2" t="s">
        <v>183</v>
      </c>
      <c r="E2" t="s">
        <v>63</v>
      </c>
      <c r="F2" t="s">
        <v>184</v>
      </c>
      <c r="G2" t="s">
        <v>185</v>
      </c>
      <c r="H2" s="63" t="s">
        <v>193</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22433</v>
      </c>
      <c r="B3" s="16">
        <v>44905</v>
      </c>
      <c r="C3" t="s">
        <v>62</v>
      </c>
      <c r="D3" t="s">
        <v>183</v>
      </c>
      <c r="E3" t="s">
        <v>63</v>
      </c>
      <c r="F3" t="s">
        <v>186</v>
      </c>
      <c r="G3" t="s">
        <v>187</v>
      </c>
      <c r="H3" s="63" t="s">
        <v>194</v>
      </c>
      <c r="I3" t="s">
        <v>67</v>
      </c>
      <c r="J3" s="14">
        <v>9</v>
      </c>
      <c r="K3" s="14" t="s">
        <v>188</v>
      </c>
      <c r="L3" t="s">
        <v>5</v>
      </c>
      <c r="M3" s="14">
        <v>1.125</v>
      </c>
      <c r="N3" s="14">
        <v>1.125</v>
      </c>
      <c r="AH3" s="17">
        <f t="shared" ref="AH3:AH66" si="17">SUM(AI3:AZ3)</f>
        <v>1.125</v>
      </c>
      <c r="AI3" s="18">
        <f t="shared" si="0"/>
        <v>1.125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62">
        <v>22509</v>
      </c>
      <c r="B4" s="16">
        <v>44955</v>
      </c>
      <c r="C4" t="s">
        <v>62</v>
      </c>
      <c r="D4" t="s">
        <v>183</v>
      </c>
      <c r="E4" t="s">
        <v>63</v>
      </c>
      <c r="F4" t="s">
        <v>186</v>
      </c>
      <c r="G4" t="s">
        <v>189</v>
      </c>
      <c r="H4" s="61" t="s">
        <v>190</v>
      </c>
      <c r="I4" t="s">
        <v>67</v>
      </c>
      <c r="J4" s="14">
        <v>24</v>
      </c>
      <c r="K4" s="14" t="s">
        <v>63</v>
      </c>
      <c r="L4" t="s">
        <v>4</v>
      </c>
      <c r="M4" s="14">
        <v>2.88</v>
      </c>
      <c r="N4" s="14">
        <v>3.62</v>
      </c>
      <c r="AH4" s="17">
        <f t="shared" si="17"/>
        <v>2.88</v>
      </c>
      <c r="AI4" s="18">
        <f t="shared" si="0"/>
        <v>2.88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v>
      </c>
      <c r="BH4" s="14">
        <f>SUM(BH2:BH3)</f>
        <v>1</v>
      </c>
      <c r="BI4" s="14">
        <f>SUM(BI2:BI3)</f>
        <v>0</v>
      </c>
      <c r="BJ4" s="14">
        <f>SUM(BJ2:BJ3)</f>
        <v>0</v>
      </c>
      <c r="BK4" s="14">
        <f>SUM(BK2:BK3)</f>
        <v>0</v>
      </c>
      <c r="BL4" s="14">
        <f>SUM(BL2:BL3)</f>
        <v>0</v>
      </c>
    </row>
    <row r="5" spans="1:75" x14ac:dyDescent="0.25">
      <c r="A5" s="62">
        <v>22515</v>
      </c>
      <c r="B5" s="16">
        <v>44959</v>
      </c>
      <c r="C5" t="s">
        <v>62</v>
      </c>
      <c r="D5" t="s">
        <v>183</v>
      </c>
      <c r="E5" t="s">
        <v>63</v>
      </c>
      <c r="F5" t="s">
        <v>186</v>
      </c>
      <c r="G5" t="s">
        <v>189</v>
      </c>
      <c r="H5" s="63" t="s">
        <v>195</v>
      </c>
      <c r="I5" t="s">
        <v>67</v>
      </c>
      <c r="J5" s="14">
        <v>12</v>
      </c>
      <c r="K5" s="14" t="s">
        <v>62</v>
      </c>
      <c r="L5" t="s">
        <v>3</v>
      </c>
      <c r="M5" s="14">
        <v>2.1799999999999997</v>
      </c>
      <c r="N5" s="14">
        <v>1.32</v>
      </c>
      <c r="AH5" s="17">
        <f t="shared" si="17"/>
        <v>2.1799999999999997</v>
      </c>
      <c r="AI5" s="18">
        <f t="shared" si="0"/>
        <v>2.1799999999999997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22551</v>
      </c>
      <c r="B6" s="16">
        <v>44987</v>
      </c>
      <c r="C6" t="s">
        <v>62</v>
      </c>
      <c r="D6" t="s">
        <v>183</v>
      </c>
      <c r="E6" t="s">
        <v>63</v>
      </c>
      <c r="F6" t="s">
        <v>191</v>
      </c>
      <c r="G6" t="s">
        <v>189</v>
      </c>
      <c r="H6" s="61" t="s">
        <v>192</v>
      </c>
      <c r="I6" t="s">
        <v>68</v>
      </c>
      <c r="J6" s="14">
        <v>12</v>
      </c>
      <c r="K6" s="14" t="s">
        <v>62</v>
      </c>
      <c r="L6" t="s">
        <v>3</v>
      </c>
      <c r="M6" s="14">
        <v>4.3599999999999994</v>
      </c>
      <c r="N6" s="14">
        <v>2.64</v>
      </c>
      <c r="AH6" s="17">
        <f t="shared" si="17"/>
        <v>4.3599999999999994</v>
      </c>
      <c r="AI6" s="18">
        <f t="shared" si="0"/>
        <v>4.3599999999999994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22738</v>
      </c>
      <c r="B7" s="16">
        <v>45118</v>
      </c>
      <c r="C7" t="s">
        <v>62</v>
      </c>
      <c r="D7" t="s">
        <v>183</v>
      </c>
      <c r="E7" t="s">
        <v>63</v>
      </c>
      <c r="F7" t="s">
        <v>186</v>
      </c>
      <c r="G7" t="s">
        <v>189</v>
      </c>
      <c r="H7" s="61" t="s">
        <v>192</v>
      </c>
      <c r="I7" t="s">
        <v>67</v>
      </c>
      <c r="J7" s="14">
        <v>33</v>
      </c>
      <c r="K7" s="14" t="s">
        <v>188</v>
      </c>
      <c r="L7" t="s">
        <v>5</v>
      </c>
      <c r="M7" s="14">
        <v>4.125</v>
      </c>
      <c r="N7" s="14">
        <v>4.125</v>
      </c>
      <c r="AH7" s="17">
        <f t="shared" si="17"/>
        <v>4.125</v>
      </c>
      <c r="AI7" s="18">
        <f t="shared" si="0"/>
        <v>4.125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66</v>
      </c>
    </row>
    <row r="8" spans="1:75" x14ac:dyDescent="0.25">
      <c r="A8" s="62">
        <v>23172</v>
      </c>
      <c r="B8" s="16">
        <v>45659</v>
      </c>
      <c r="C8" t="s">
        <v>62</v>
      </c>
      <c r="D8" t="s">
        <v>183</v>
      </c>
      <c r="E8" t="s">
        <v>63</v>
      </c>
      <c r="F8" t="s">
        <v>186</v>
      </c>
      <c r="G8" t="s">
        <v>185</v>
      </c>
      <c r="H8" s="63" t="s">
        <v>196</v>
      </c>
      <c r="I8" t="s">
        <v>67</v>
      </c>
      <c r="J8" s="14">
        <v>77</v>
      </c>
      <c r="K8" s="14" t="s">
        <v>188</v>
      </c>
      <c r="L8" t="s">
        <v>5</v>
      </c>
      <c r="M8" s="14">
        <v>9.625</v>
      </c>
      <c r="N8" s="14">
        <v>9.625</v>
      </c>
      <c r="AH8" s="17">
        <f t="shared" si="17"/>
        <v>9.625</v>
      </c>
      <c r="AI8" s="18">
        <f t="shared" si="0"/>
        <v>9.625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2">
        <v>23436</v>
      </c>
      <c r="B9" s="16">
        <v>45839</v>
      </c>
      <c r="C9" t="s">
        <v>62</v>
      </c>
      <c r="D9" t="s">
        <v>197</v>
      </c>
      <c r="E9" t="s">
        <v>63</v>
      </c>
      <c r="F9" t="s">
        <v>198</v>
      </c>
      <c r="G9" t="s">
        <v>199</v>
      </c>
      <c r="H9" s="61" t="s">
        <v>200</v>
      </c>
      <c r="I9" t="s">
        <v>85</v>
      </c>
      <c r="J9" s="14">
        <v>40</v>
      </c>
      <c r="K9" s="14" t="s">
        <v>188</v>
      </c>
      <c r="L9" t="s">
        <v>5</v>
      </c>
      <c r="M9" s="14">
        <v>5</v>
      </c>
      <c r="N9" s="14">
        <v>5</v>
      </c>
      <c r="O9" t="s">
        <v>62</v>
      </c>
      <c r="P9" s="21" t="s">
        <v>201</v>
      </c>
      <c r="Q9" t="s">
        <v>62</v>
      </c>
      <c r="R9" t="s">
        <v>202</v>
      </c>
      <c r="S9" t="s">
        <v>62</v>
      </c>
      <c r="T9" t="s">
        <v>203</v>
      </c>
      <c r="U9" t="s">
        <v>62</v>
      </c>
      <c r="V9" t="s">
        <v>183</v>
      </c>
      <c r="AH9" s="17">
        <f t="shared" si="17"/>
        <v>5</v>
      </c>
      <c r="AI9" s="18">
        <f t="shared" si="0"/>
        <v>0</v>
      </c>
      <c r="AJ9" s="18">
        <f t="shared" si="1"/>
        <v>0</v>
      </c>
      <c r="AK9" s="18">
        <f t="shared" si="2"/>
        <v>0</v>
      </c>
      <c r="AL9" s="18">
        <f t="shared" si="3"/>
        <v>0</v>
      </c>
      <c r="AM9" s="18">
        <f t="shared" si="4"/>
        <v>0</v>
      </c>
      <c r="AN9" s="18">
        <f t="shared" si="5"/>
        <v>0</v>
      </c>
      <c r="AO9" s="18">
        <f t="shared" si="18"/>
        <v>0</v>
      </c>
      <c r="AP9" s="18">
        <f t="shared" si="6"/>
        <v>0</v>
      </c>
      <c r="AQ9" s="18">
        <f t="shared" si="7"/>
        <v>5</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3</v>
      </c>
      <c r="BK9" s="19">
        <f>SUM(BK7:BK8)</f>
        <v>1</v>
      </c>
      <c r="BL9" s="19">
        <f>SUM(BL7:BL8)</f>
        <v>0</v>
      </c>
    </row>
    <row r="10" spans="1:75" x14ac:dyDescent="0.25">
      <c r="A10" s="64"/>
      <c r="B10" s="21"/>
      <c r="H10" s="6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155</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8</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213</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0:G11">
    <cfRule type="containsText" dxfId="10" priority="3" operator="containsText" text=", USA">
      <formula>NOT(ISERROR(SEARCH(", USA",A10)))</formula>
    </cfRule>
    <cfRule type="containsText" dxfId="9" priority="4" operator="containsText" text=", CSA">
      <formula>NOT(ISERROR(SEARCH(", CSA",A10)))</formula>
    </cfRule>
  </conditionalFormatting>
  <conditionalFormatting sqref="B2:G8">
    <cfRule type="containsText" dxfId="8" priority="13" operator="containsText" text=", USA">
      <formula>NOT(ISERROR(SEARCH(", USA",B2)))</formula>
    </cfRule>
    <cfRule type="containsText" dxfId="7" priority="14" operator="containsText" text=", CSA">
      <formula>NOT(ISERROR(SEARCH(", CSA",B2)))</formula>
    </cfRule>
  </conditionalFormatting>
  <conditionalFormatting sqref="H2 H4:H6 H8">
    <cfRule type="containsText" dxfId="6" priority="11" operator="containsText" text=", USA">
      <formula>NOT(ISERROR(SEARCH(", USA",H2)))</formula>
    </cfRule>
    <cfRule type="containsText" dxfId="5" priority="12" operator="containsText" text=", CSA">
      <formula>NOT(ISERROR(SEARCH(", CSA",H2)))</formula>
    </cfRule>
  </conditionalFormatting>
  <conditionalFormatting sqref="I2:P8 I10:P11">
    <cfRule type="containsText" dxfId="4" priority="9" operator="containsText" text=", USA">
      <formula>NOT(ISERROR(SEARCH(", USA",I2)))</formula>
    </cfRule>
    <cfRule type="containsText" dxfId="3" priority="10" operator="containsText" text=", CSA">
      <formula>NOT(ISERROR(SEARCH(", CSA",I2)))</formula>
    </cfRule>
  </conditionalFormatting>
  <conditionalFormatting sqref="AI2:AZ1048576">
    <cfRule type="cellIs" dxfId="2" priority="19" operator="greaterThan">
      <formula>0</formula>
    </cfRule>
  </conditionalFormatting>
  <conditionalFormatting sqref="I9:V9 B9:G9">
    <cfRule type="containsText" dxfId="0" priority="1" operator="containsText" text=", USA">
      <formula>NOT(ISERROR(SEARCH(", USA",B9)))</formula>
    </cfRule>
    <cfRule type="containsText" dxfId="1"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Naidamast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2025-07-28T01:40:41Z</dcterms:modified>
</cp:coreProperties>
</file>